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Ростовская 13" sheetId="1" r:id="rId1"/>
  </sheets>
  <externalReferences>
    <externalReference r:id="rId2"/>
  </externalReferences>
  <definedNames>
    <definedName name="Z_6E36EA37_049E_4FAE_B719_2847CD16F858_.wvu.Cols" localSheetId="0" hidden="1">'Ростовская 13'!#REF!,'Ростовская 13'!#REF!</definedName>
    <definedName name="Z_6E36EA37_049E_4FAE_B719_2847CD16F858_.wvu.Rows" localSheetId="0" hidden="1">'Ростовская 13'!$42:$45</definedName>
    <definedName name="Z_73C0D023_21BD_4441_8EFA_957546C15799_.wvu.Cols" localSheetId="0" hidden="1">'Ростовская 13'!#REF!,'Ростовская 13'!#REF!</definedName>
    <definedName name="Z_73C0D023_21BD_4441_8EFA_957546C15799_.wvu.Rows" localSheetId="0" hidden="1">'Ростовская 13'!$42:$45</definedName>
    <definedName name="_xlnm.Print_Area" localSheetId="0">'Ростовская 13'!$A$1:$G$60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1" i="1"/>
  <c r="F25" i="1"/>
  <c r="F50" i="1" s="1"/>
  <c r="F55" i="1" l="1"/>
  <c r="F15" i="1"/>
  <c r="G15" i="1"/>
  <c r="E15" i="1"/>
  <c r="E9" i="1"/>
  <c r="F9" i="1"/>
  <c r="G9" i="1"/>
  <c r="F57" i="1" l="1"/>
  <c r="F56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<sst xmlns="http://schemas.openxmlformats.org/spreadsheetml/2006/main" count="62" uniqueCount="53">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</sst>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32">
          <cell r="W232">
            <v>10997.401235781832</v>
          </cell>
          <cell r="X232">
            <v>2231.979121470637</v>
          </cell>
          <cell r="Y232">
            <v>2260.4895000000001</v>
          </cell>
          <cell r="AA232">
            <v>6489</v>
          </cell>
          <cell r="AB232">
            <v>4532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4902.8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Y232">
            <v>39205.452797870719</v>
          </cell>
          <cell r="BB232">
            <v>0</v>
          </cell>
          <cell r="BC232">
            <v>0</v>
          </cell>
          <cell r="CN232">
            <v>13449.220871660262</v>
          </cell>
          <cell r="CO232">
            <v>2756.5036144748037</v>
          </cell>
          <cell r="CP232">
            <v>0</v>
          </cell>
          <cell r="DB232">
            <v>0</v>
          </cell>
          <cell r="DG232">
            <v>11487.210266961285</v>
          </cell>
          <cell r="DU232">
            <v>45407.725336576397</v>
          </cell>
          <cell r="DV232">
            <v>9663.2805294814134</v>
          </cell>
          <cell r="DW232">
            <v>10233.111800000001</v>
          </cell>
          <cell r="EK232">
            <v>0</v>
          </cell>
          <cell r="EQ232">
            <v>42272.609462444008</v>
          </cell>
          <cell r="FB232">
            <v>50457.59137576713</v>
          </cell>
          <cell r="FC232">
            <v>10318.897698448169</v>
          </cell>
          <cell r="FD232">
            <v>1629.45</v>
          </cell>
          <cell r="FL232">
            <v>0</v>
          </cell>
          <cell r="FS232">
            <v>37413.644605746435</v>
          </cell>
          <cell r="FX232">
            <v>45868.137096047416</v>
          </cell>
          <cell r="FY232">
            <v>9351.1067001378451</v>
          </cell>
          <cell r="FZ232">
            <v>0</v>
          </cell>
          <cell r="GG232">
            <v>1005.8832000000003</v>
          </cell>
          <cell r="GL232">
            <v>29993.093403270723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8.6640625" style="1" customWidth="1"/>
    <col min="9" max="9" width="10.44140625" style="1" bestFit="1" customWidth="1"/>
    <col min="10" max="10" width="12.33203125" style="1" bestFit="1" customWidth="1"/>
    <col min="11" max="11" width="9.109375" style="1"/>
    <col min="12" max="12" width="9.44140625" style="1" bestFit="1" customWidth="1"/>
    <col min="13" max="16384" width="9.109375" style="1"/>
  </cols>
  <sheetData>
    <row r="1" spans="1:7" ht="18" customHeight="1" x14ac:dyDescent="0.25">
      <c r="A1" s="66" t="s">
        <v>51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1780398.1400000001</v>
      </c>
      <c r="F9" s="16">
        <f t="shared" ref="F9:G9" si="0">SUM(F10:F14)</f>
        <v>1740698.1</v>
      </c>
      <c r="G9" s="16">
        <f t="shared" si="0"/>
        <v>317414.51999999996</v>
      </c>
    </row>
    <row r="10" spans="1:7" ht="13.2" customHeight="1" x14ac:dyDescent="0.3">
      <c r="A10" s="72" t="s">
        <v>9</v>
      </c>
      <c r="B10" s="73"/>
      <c r="C10" s="73"/>
      <c r="D10" s="74"/>
      <c r="E10" s="17">
        <v>685249.31</v>
      </c>
      <c r="F10" s="17">
        <v>665245.37</v>
      </c>
      <c r="G10" s="18">
        <v>152067.51999999999</v>
      </c>
    </row>
    <row r="11" spans="1:7" ht="14.4" customHeight="1" x14ac:dyDescent="0.3">
      <c r="A11" s="72" t="s">
        <v>10</v>
      </c>
      <c r="B11" s="73"/>
      <c r="C11" s="73"/>
      <c r="D11" s="74"/>
      <c r="E11" s="17">
        <v>418449.02</v>
      </c>
      <c r="F11" s="17">
        <v>415610.95</v>
      </c>
      <c r="G11" s="18">
        <v>80661.710000000006</v>
      </c>
    </row>
    <row r="12" spans="1:7" ht="13.95" customHeight="1" x14ac:dyDescent="0.3">
      <c r="A12" s="72" t="s">
        <v>11</v>
      </c>
      <c r="B12" s="73"/>
      <c r="C12" s="73"/>
      <c r="D12" s="74"/>
      <c r="E12" s="17">
        <v>120619.9</v>
      </c>
      <c r="F12" s="17">
        <v>115928.41</v>
      </c>
      <c r="G12" s="18">
        <v>18506.22</v>
      </c>
    </row>
    <row r="13" spans="1:7" ht="13.5" customHeight="1" x14ac:dyDescent="0.3">
      <c r="A13" s="72" t="s">
        <v>12</v>
      </c>
      <c r="B13" s="73"/>
      <c r="C13" s="73"/>
      <c r="D13" s="74"/>
      <c r="E13" s="17">
        <v>139970.31</v>
      </c>
      <c r="F13" s="17">
        <v>134133.97</v>
      </c>
      <c r="G13" s="18">
        <v>23478.89</v>
      </c>
    </row>
    <row r="14" spans="1:7" ht="14.4" customHeight="1" x14ac:dyDescent="0.3">
      <c r="A14" s="65" t="s">
        <v>13</v>
      </c>
      <c r="B14" s="65"/>
      <c r="C14" s="65"/>
      <c r="D14" s="65"/>
      <c r="E14" s="17">
        <v>416109.6</v>
      </c>
      <c r="F14" s="17">
        <v>409779.4</v>
      </c>
      <c r="G14" s="18">
        <v>42700.18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847816.88000000012</v>
      </c>
      <c r="F15" s="16">
        <f t="shared" ref="F15:G15" si="1">SUM(F16:F19)</f>
        <v>838979.38</v>
      </c>
      <c r="G15" s="16">
        <f t="shared" si="1"/>
        <v>106783.26999999999</v>
      </c>
    </row>
    <row r="16" spans="1:7" ht="33.6" customHeight="1" x14ac:dyDescent="0.3">
      <c r="A16" s="78" t="s">
        <v>43</v>
      </c>
      <c r="B16" s="79"/>
      <c r="C16" s="79"/>
      <c r="D16" s="80"/>
      <c r="E16" s="17">
        <v>797062.53</v>
      </c>
      <c r="F16" s="17">
        <v>789701.89</v>
      </c>
      <c r="G16" s="18">
        <v>100827.09</v>
      </c>
    </row>
    <row r="17" spans="1:10" ht="15.6" x14ac:dyDescent="0.3">
      <c r="A17" s="65" t="s">
        <v>44</v>
      </c>
      <c r="B17" s="65"/>
      <c r="C17" s="65"/>
      <c r="D17" s="65"/>
      <c r="E17" s="17">
        <v>2359.4299999999998</v>
      </c>
      <c r="F17" s="17">
        <v>2301.62</v>
      </c>
      <c r="G17" s="18">
        <v>280.12</v>
      </c>
    </row>
    <row r="18" spans="1:10" ht="15.6" x14ac:dyDescent="0.3">
      <c r="A18" s="65" t="s">
        <v>45</v>
      </c>
      <c r="B18" s="65"/>
      <c r="C18" s="65"/>
      <c r="D18" s="65"/>
      <c r="E18" s="17"/>
      <c r="F18" s="17"/>
      <c r="G18" s="18"/>
    </row>
    <row r="19" spans="1:10" ht="15.6" x14ac:dyDescent="0.3">
      <c r="A19" s="65" t="s">
        <v>46</v>
      </c>
      <c r="B19" s="65"/>
      <c r="C19" s="65"/>
      <c r="D19" s="65"/>
      <c r="E19" s="17">
        <v>48394.92</v>
      </c>
      <c r="F19" s="17">
        <v>46975.87</v>
      </c>
      <c r="G19" s="18">
        <v>5676.06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65" t="s">
        <v>15</v>
      </c>
      <c r="B21" s="65"/>
      <c r="C21" s="65"/>
      <c r="D21" s="65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7" t="s">
        <v>52</v>
      </c>
      <c r="B24" s="37"/>
      <c r="C24" s="37"/>
      <c r="D24" s="37"/>
      <c r="E24" s="37"/>
      <c r="F24" s="17">
        <v>494871.92289011879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49">
        <f>SUM(F27:F31)</f>
        <v>65716.322655123193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0"/>
      <c r="I26" s="28"/>
    </row>
    <row r="27" spans="1:10" ht="15.6" hidden="1" x14ac:dyDescent="0.3">
      <c r="A27" s="35" t="s">
        <v>16</v>
      </c>
      <c r="B27" s="47"/>
      <c r="C27" s="47"/>
      <c r="D27" s="47"/>
      <c r="E27" s="48"/>
      <c r="F27" s="25">
        <f>'[1]УК ВР декабрь нар'!W232</f>
        <v>10997.401235781832</v>
      </c>
      <c r="I27" s="28"/>
    </row>
    <row r="28" spans="1:10" ht="15.6" hidden="1" x14ac:dyDescent="0.3">
      <c r="A28" s="35" t="s">
        <v>31</v>
      </c>
      <c r="B28" s="47"/>
      <c r="C28" s="47"/>
      <c r="D28" s="47"/>
      <c r="E28" s="48"/>
      <c r="F28" s="25">
        <f>'[1]УК ВР декабрь нар'!X232</f>
        <v>2231.979121470637</v>
      </c>
      <c r="I28" s="28"/>
    </row>
    <row r="29" spans="1:10" ht="15.6" hidden="1" x14ac:dyDescent="0.3">
      <c r="A29" s="35" t="s">
        <v>18</v>
      </c>
      <c r="B29" s="47"/>
      <c r="C29" s="47"/>
      <c r="D29" s="47"/>
      <c r="E29" s="48"/>
      <c r="F29" s="25">
        <f>'[1]УК ВР декабрь нар'!Y232</f>
        <v>2260.4895000000001</v>
      </c>
      <c r="I29" s="28"/>
    </row>
    <row r="30" spans="1:10" ht="15.6" hidden="1" x14ac:dyDescent="0.3">
      <c r="A30" s="35" t="s">
        <v>19</v>
      </c>
      <c r="B30" s="47"/>
      <c r="C30" s="47"/>
      <c r="D30" s="47"/>
      <c r="E30" s="48"/>
      <c r="F30" s="25">
        <f>'[1]УК ВР декабрь нар'!AA232+'[1]УК ВР декабрь нар'!AB232+'[1]УК ВР декабрь нар'!AC232+'[1]УК ВР декабрь нар'!AD232+'[1]УК ВР декабрь нар'!AE232+'[1]УК ВР декабрь нар'!AF232+'[1]УК ВР декабрь нар'!AG232+'[1]УК ВР декабрь нар'!AH232+'[1]УК ВР декабрь нар'!AJ232+'[1]УК ВР декабрь нар'!AL232+'[1]УК ВР декабрь нар'!AN232+'[1]УК ВР декабрь нар'!AO232+'[1]УК ВР декабрь нар'!AP232+'[1]УК ВР декабрь нар'!AQ232+'[1]УК ВР декабрь нар'!AR232+'[1]УК ВР декабрь нар'!AT232</f>
        <v>11021</v>
      </c>
      <c r="I30" s="28"/>
    </row>
    <row r="31" spans="1:10" ht="36.75" hidden="1" customHeight="1" x14ac:dyDescent="0.3">
      <c r="A31" s="38" t="s">
        <v>32</v>
      </c>
      <c r="B31" s="56"/>
      <c r="C31" s="56"/>
      <c r="D31" s="56"/>
      <c r="E31" s="57"/>
      <c r="F31" s="25">
        <f>'[1]УК ВР декабрь нар'!AY232</f>
        <v>39205.452797870719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49">
        <f>SUM(F34:F38)+27828</f>
        <v>168000.46188159817</v>
      </c>
      <c r="I32" s="28"/>
    </row>
    <row r="33" spans="1:10" ht="33" customHeight="1" x14ac:dyDescent="0.25">
      <c r="A33" s="61"/>
      <c r="B33" s="62"/>
      <c r="C33" s="62"/>
      <c r="D33" s="62"/>
      <c r="E33" s="63"/>
      <c r="F33" s="50"/>
      <c r="I33" s="28"/>
    </row>
    <row r="34" spans="1:10" ht="15.6" hidden="1" x14ac:dyDescent="0.3">
      <c r="A34" s="34" t="s">
        <v>16</v>
      </c>
      <c r="B34" s="34"/>
      <c r="C34" s="34"/>
      <c r="D34" s="34"/>
      <c r="E34" s="34"/>
      <c r="F34" s="25">
        <f>'[1]УК ВР декабрь нар'!CN232+'[1]УК ВР декабрь нар'!DU232</f>
        <v>58856.946208236659</v>
      </c>
      <c r="I34" s="28"/>
    </row>
    <row r="35" spans="1:10" ht="15.6" hidden="1" x14ac:dyDescent="0.3">
      <c r="A35" s="34" t="s">
        <v>31</v>
      </c>
      <c r="B35" s="34"/>
      <c r="C35" s="34"/>
      <c r="D35" s="34"/>
      <c r="E35" s="34"/>
      <c r="F35" s="25">
        <f>'[1]УК ВР декабрь нар'!CO232+'[1]УК ВР декабрь нар'!DV232</f>
        <v>12419.784143956218</v>
      </c>
      <c r="I35" s="28"/>
    </row>
    <row r="36" spans="1:10" ht="15.6" hidden="1" x14ac:dyDescent="0.3">
      <c r="A36" s="34" t="s">
        <v>18</v>
      </c>
      <c r="B36" s="34"/>
      <c r="C36" s="34"/>
      <c r="D36" s="34"/>
      <c r="E36" s="34"/>
      <c r="F36" s="25">
        <f>'[1]УК ВР декабрь нар'!CP232+'[1]УК ВР декабрь нар'!DW232</f>
        <v>10233.111800000001</v>
      </c>
      <c r="I36" s="28"/>
    </row>
    <row r="37" spans="1:10" ht="15.6" hidden="1" x14ac:dyDescent="0.3">
      <c r="A37" s="34" t="s">
        <v>19</v>
      </c>
      <c r="B37" s="34"/>
      <c r="C37" s="34"/>
      <c r="D37" s="34"/>
      <c r="E37" s="34"/>
      <c r="F37" s="25">
        <f>'[1]УК ВР декабрь нар'!AI232+'[1]УК ВР декабрь нар'!AJ232+'[1]УК ВР декабрь нар'!AS232+'[1]УК ВР декабрь нар'!BC232+'[1]УК ВР декабрь нар'!DB232+'[1]УК ВР декабрь нар'!EK232+'[1]УК ВР декабрь нар'!AM232</f>
        <v>4902.8</v>
      </c>
      <c r="I37" s="28"/>
    </row>
    <row r="38" spans="1:10" ht="39.75" hidden="1" customHeight="1" x14ac:dyDescent="0.3">
      <c r="A38" s="38" t="s">
        <v>34</v>
      </c>
      <c r="B38" s="39"/>
      <c r="C38" s="39"/>
      <c r="D38" s="39"/>
      <c r="E38" s="40"/>
      <c r="F38" s="25">
        <f>'[1]УК ВР декабрь нар'!DG232+'[1]УК ВР декабрь нар'!EQ232</f>
        <v>53759.819729405295</v>
      </c>
      <c r="I38" s="28"/>
      <c r="J38" s="28"/>
    </row>
    <row r="39" spans="1:10" ht="32.4" customHeight="1" x14ac:dyDescent="0.3">
      <c r="A39" s="41" t="s">
        <v>35</v>
      </c>
      <c r="B39" s="42"/>
      <c r="C39" s="42"/>
      <c r="D39" s="42"/>
      <c r="E39" s="43"/>
      <c r="F39" s="26">
        <f>SUM(F40:F48)+102080.86</f>
        <v>288118.66407941771</v>
      </c>
      <c r="I39" s="28"/>
    </row>
    <row r="40" spans="1:10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нар'!FB232+'[1]УК ВР декабрь нар'!FX232</f>
        <v>96325.728471814538</v>
      </c>
      <c r="I40" s="28"/>
    </row>
    <row r="41" spans="1:10" ht="15.6" hidden="1" x14ac:dyDescent="0.3">
      <c r="A41" s="35" t="s">
        <v>31</v>
      </c>
      <c r="B41" s="47"/>
      <c r="C41" s="47"/>
      <c r="D41" s="47"/>
      <c r="E41" s="47"/>
      <c r="F41" s="25">
        <f>'[1]УК ВР декабрь нар'!FC232+'[1]УК ВР декабрь нар'!FY232</f>
        <v>19670.004398586014</v>
      </c>
      <c r="I41" s="28"/>
    </row>
    <row r="42" spans="1:10" ht="15.6" hidden="1" customHeight="1" x14ac:dyDescent="0.3">
      <c r="A42" s="34" t="s">
        <v>21</v>
      </c>
      <c r="B42" s="34"/>
      <c r="C42" s="34"/>
      <c r="D42" s="34"/>
      <c r="E42" s="35"/>
      <c r="F42" s="25"/>
      <c r="I42" s="28"/>
    </row>
    <row r="43" spans="1:10" ht="15.6" hidden="1" customHeight="1" x14ac:dyDescent="0.3">
      <c r="A43" s="35" t="s">
        <v>17</v>
      </c>
      <c r="B43" s="47"/>
      <c r="C43" s="47"/>
      <c r="D43" s="47"/>
      <c r="E43" s="47"/>
      <c r="F43" s="25"/>
      <c r="I43" s="28"/>
    </row>
    <row r="44" spans="1:10" ht="15.6" hidden="1" customHeight="1" x14ac:dyDescent="0.3">
      <c r="A44" s="34" t="s">
        <v>22</v>
      </c>
      <c r="B44" s="34"/>
      <c r="C44" s="34"/>
      <c r="D44" s="34"/>
      <c r="E44" s="35"/>
      <c r="F44" s="25"/>
      <c r="I44" s="28"/>
    </row>
    <row r="45" spans="1:10" ht="15.6" hidden="1" customHeight="1" x14ac:dyDescent="0.3">
      <c r="A45" s="35" t="s">
        <v>17</v>
      </c>
      <c r="B45" s="47"/>
      <c r="C45" s="47"/>
      <c r="D45" s="47"/>
      <c r="E45" s="47"/>
      <c r="F45" s="25"/>
      <c r="I45" s="28"/>
    </row>
    <row r="46" spans="1:10" ht="15.6" hidden="1" x14ac:dyDescent="0.3">
      <c r="A46" s="34" t="s">
        <v>18</v>
      </c>
      <c r="B46" s="34"/>
      <c r="C46" s="34"/>
      <c r="D46" s="34"/>
      <c r="E46" s="35"/>
      <c r="F46" s="25">
        <f>'[1]УК ВР декабрь нар'!FD232+'[1]УК ВР декабрь нар'!FZ232</f>
        <v>1629.45</v>
      </c>
      <c r="I46" s="28"/>
    </row>
    <row r="47" spans="1:10" ht="15.6" hidden="1" x14ac:dyDescent="0.3">
      <c r="A47" s="35" t="s">
        <v>19</v>
      </c>
      <c r="B47" s="47"/>
      <c r="C47" s="47"/>
      <c r="D47" s="47"/>
      <c r="E47" s="47"/>
      <c r="F47" s="25">
        <f>'[1]УК ВР декабрь нар'!GG232+'[1]УК ВР декабрь нар'!FL232+'[1]УК ВР декабрь нар'!BB232+'[1]УК ВР декабрь нар'!AK232</f>
        <v>1005.8832000000003</v>
      </c>
      <c r="I47" s="28"/>
    </row>
    <row r="48" spans="1:10" ht="43.5" hidden="1" customHeight="1" x14ac:dyDescent="0.3">
      <c r="A48" s="38" t="s">
        <v>36</v>
      </c>
      <c r="B48" s="39"/>
      <c r="C48" s="39"/>
      <c r="D48" s="39"/>
      <c r="E48" s="40"/>
      <c r="F48" s="25">
        <f>'[1]УК ВР декабрь нар'!FS232+'[1]УК ВР декабрь нар'!GL232</f>
        <v>67406.738009017165</v>
      </c>
      <c r="I48" s="28"/>
      <c r="J48" s="28"/>
    </row>
    <row r="49" spans="1:12" ht="15.6" hidden="1" customHeight="1" x14ac:dyDescent="0.3">
      <c r="A49" s="41" t="s">
        <v>37</v>
      </c>
      <c r="B49" s="47"/>
      <c r="C49" s="47"/>
      <c r="D49" s="47"/>
      <c r="E49" s="48"/>
      <c r="F49" s="32"/>
      <c r="I49" s="28"/>
    </row>
    <row r="50" spans="1:12" ht="15.6" x14ac:dyDescent="0.3">
      <c r="A50" s="52" t="s">
        <v>47</v>
      </c>
      <c r="B50" s="53"/>
      <c r="C50" s="53"/>
      <c r="D50" s="53"/>
      <c r="E50" s="54"/>
      <c r="F50" s="26">
        <f>F25+F32+F39+F49</f>
        <v>521835.44861613907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137753.08000000002</v>
      </c>
      <c r="I51" s="28"/>
    </row>
    <row r="52" spans="1:12" ht="15.6" x14ac:dyDescent="0.3">
      <c r="A52" s="35" t="s">
        <v>23</v>
      </c>
      <c r="B52" s="47"/>
      <c r="C52" s="47"/>
      <c r="D52" s="47"/>
      <c r="E52" s="47"/>
      <c r="F52" s="25">
        <v>68855.31</v>
      </c>
      <c r="I52" s="28"/>
    </row>
    <row r="53" spans="1:12" ht="15.6" x14ac:dyDescent="0.3">
      <c r="A53" s="35" t="s">
        <v>24</v>
      </c>
      <c r="B53" s="47"/>
      <c r="C53" s="47"/>
      <c r="D53" s="47"/>
      <c r="E53" s="47"/>
      <c r="F53" s="25">
        <v>68897.77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659588.52861613908</v>
      </c>
      <c r="H55" s="28"/>
      <c r="I55" s="28"/>
      <c r="K55" s="28"/>
      <c r="L55" s="28"/>
    </row>
    <row r="56" spans="1:12" ht="15.6" x14ac:dyDescent="0.3">
      <c r="A56" s="37" t="s">
        <v>26</v>
      </c>
      <c r="B56" s="37"/>
      <c r="C56" s="37"/>
      <c r="D56" s="37"/>
      <c r="E56" s="37"/>
      <c r="F56" s="27">
        <f>E16</f>
        <v>797062.53</v>
      </c>
      <c r="I56" s="28"/>
    </row>
    <row r="57" spans="1:12" ht="15.6" x14ac:dyDescent="0.3">
      <c r="A57" s="37" t="s">
        <v>27</v>
      </c>
      <c r="B57" s="37"/>
      <c r="C57" s="37"/>
      <c r="D57" s="37"/>
      <c r="E57" s="37"/>
      <c r="F57" s="26">
        <f>F16</f>
        <v>789701.89</v>
      </c>
      <c r="H57" s="28"/>
      <c r="I57" s="28"/>
    </row>
    <row r="58" spans="1:12" ht="15.6" x14ac:dyDescent="0.3">
      <c r="A58" s="51" t="s">
        <v>28</v>
      </c>
      <c r="B58" s="51"/>
      <c r="C58" s="51"/>
      <c r="D58" s="51"/>
      <c r="E58" s="51"/>
      <c r="F58" s="26">
        <f>F24+F56-F55</f>
        <v>632345.92427397973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Ростовская 13</vt:lpstr>
      <vt:lpstr>'Ростовская 13'!Область_печати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2018-04-04T07:50:46Z</cp:lastPrinted>
  <dcterms:created xsi:type="dcterms:W3CDTF">2013-05-24T09:13:10Z</dcterms:created>
  <dcterms:modified xsi:type="dcterms:W3CDTF">2019-03-25T07:24:35Z</dcterms:modified>
</cp:coreProperties>
</file>